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7740"/>
  </bookViews>
  <sheets>
    <sheet name="ПАВУК" sheetId="2" r:id="rId1"/>
  </sheets>
  <calcPr calcId="145621"/>
</workbook>
</file>

<file path=xl/calcChain.xml><?xml version="1.0" encoding="utf-8"?>
<calcChain xmlns="http://schemas.openxmlformats.org/spreadsheetml/2006/main">
  <c r="K15" i="2" l="1"/>
  <c r="K16" i="2"/>
  <c r="K17" i="2"/>
  <c r="K18" i="2"/>
  <c r="K14" i="2"/>
  <c r="J15" i="2"/>
  <c r="J16" i="2"/>
  <c r="J17" i="2"/>
  <c r="J18" i="2"/>
  <c r="J14" i="2"/>
  <c r="I15" i="2"/>
  <c r="I16" i="2"/>
  <c r="I17" i="2"/>
  <c r="I18" i="2"/>
  <c r="I14" i="2"/>
  <c r="H11" i="2"/>
  <c r="H12" i="2"/>
  <c r="H13" i="2"/>
  <c r="H14" i="2"/>
  <c r="H18" i="2"/>
  <c r="H19" i="2"/>
  <c r="H20" i="2"/>
  <c r="H21" i="2"/>
  <c r="H22" i="2"/>
  <c r="H10" i="2"/>
  <c r="G5" i="2"/>
  <c r="G6" i="2"/>
  <c r="G7" i="2"/>
  <c r="G8" i="2"/>
  <c r="G24" i="2"/>
  <c r="G25" i="2"/>
  <c r="G26" i="2"/>
  <c r="G27" i="2"/>
  <c r="G28" i="2"/>
  <c r="G4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2" i="2"/>
  <c r="D11" i="2"/>
  <c r="D12" i="2"/>
  <c r="D13" i="2"/>
  <c r="D14" i="2"/>
  <c r="D15" i="2"/>
  <c r="D16" i="2"/>
  <c r="D17" i="2"/>
  <c r="D18" i="2"/>
  <c r="D19" i="2"/>
  <c r="D20" i="2"/>
  <c r="D21" i="2"/>
  <c r="D22" i="2"/>
  <c r="D10" i="2"/>
  <c r="C11" i="2"/>
  <c r="C12" i="2"/>
  <c r="C13" i="2"/>
  <c r="C14" i="2"/>
  <c r="C15" i="2"/>
  <c r="C16" i="2"/>
  <c r="C17" i="2"/>
  <c r="C18" i="2"/>
  <c r="C19" i="2"/>
  <c r="C20" i="2"/>
  <c r="C21" i="2"/>
  <c r="C22" i="2"/>
  <c r="C10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4" i="2"/>
</calcChain>
</file>

<file path=xl/sharedStrings.xml><?xml version="1.0" encoding="utf-8"?>
<sst xmlns="http://schemas.openxmlformats.org/spreadsheetml/2006/main" count="11" uniqueCount="11">
  <si>
    <t>x</t>
  </si>
  <si>
    <t>y1</t>
  </si>
  <si>
    <t>y2</t>
  </si>
  <si>
    <t>y3</t>
  </si>
  <si>
    <t>y4</t>
  </si>
  <si>
    <t>y5</t>
  </si>
  <si>
    <t>y6</t>
  </si>
  <si>
    <t>y7</t>
  </si>
  <si>
    <t>y8</t>
  </si>
  <si>
    <t>y9</t>
  </si>
  <si>
    <t>y10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</si>
</sst>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uk-U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ПАВУК!$B$1</c:f>
              <c:strCache>
                <c:ptCount val="1"/>
                <c:pt idx="0">
                  <c:v>y1</c:v>
                </c:pt>
              </c:strCache>
            </c:strRef>
          </c:tx>
          <c:val>
            <c:numRef>
              <c:f>ПАВУК!$B$2:$B$30</c:f>
              <c:numCache>
                <c:formatCode>General</c:formatCode>
                <c:ptCount val="29"/>
                <c:pt idx="2">
                  <c:v>9</c:v>
                </c:pt>
                <c:pt idx="3">
                  <c:v>7.5625</c:v>
                </c:pt>
                <c:pt idx="4">
                  <c:v>6.25</c:v>
                </c:pt>
                <c:pt idx="5">
                  <c:v>5.0625</c:v>
                </c:pt>
                <c:pt idx="6">
                  <c:v>4</c:v>
                </c:pt>
                <c:pt idx="7">
                  <c:v>3.0625</c:v>
                </c:pt>
                <c:pt idx="8">
                  <c:v>2.25</c:v>
                </c:pt>
                <c:pt idx="9">
                  <c:v>1.5625</c:v>
                </c:pt>
                <c:pt idx="10">
                  <c:v>1</c:v>
                </c:pt>
                <c:pt idx="11">
                  <c:v>0.5625</c:v>
                </c:pt>
                <c:pt idx="12">
                  <c:v>0.25</c:v>
                </c:pt>
                <c:pt idx="13">
                  <c:v>6.25E-2</c:v>
                </c:pt>
                <c:pt idx="14">
                  <c:v>0</c:v>
                </c:pt>
                <c:pt idx="15">
                  <c:v>6.25E-2</c:v>
                </c:pt>
                <c:pt idx="16">
                  <c:v>0.25</c:v>
                </c:pt>
                <c:pt idx="17">
                  <c:v>0.5625</c:v>
                </c:pt>
                <c:pt idx="18">
                  <c:v>1</c:v>
                </c:pt>
                <c:pt idx="19">
                  <c:v>1.5625</c:v>
                </c:pt>
                <c:pt idx="20">
                  <c:v>2.25</c:v>
                </c:pt>
                <c:pt idx="21">
                  <c:v>3.0625</c:v>
                </c:pt>
                <c:pt idx="22">
                  <c:v>4</c:v>
                </c:pt>
                <c:pt idx="23">
                  <c:v>5.0625</c:v>
                </c:pt>
                <c:pt idx="24">
                  <c:v>6.25</c:v>
                </c:pt>
                <c:pt idx="25">
                  <c:v>7.5625</c:v>
                </c:pt>
                <c:pt idx="26">
                  <c:v>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ПАВУК!$C$1</c:f>
              <c:strCache>
                <c:ptCount val="1"/>
                <c:pt idx="0">
                  <c:v>y2</c:v>
                </c:pt>
              </c:strCache>
            </c:strRef>
          </c:tx>
          <c:val>
            <c:numRef>
              <c:f>ПАВУК!$C$2:$C$30</c:f>
              <c:numCache>
                <c:formatCode>General</c:formatCode>
                <c:ptCount val="29"/>
                <c:pt idx="8">
                  <c:v>-2</c:v>
                </c:pt>
                <c:pt idx="9">
                  <c:v>-1.3888888888888888</c:v>
                </c:pt>
                <c:pt idx="10">
                  <c:v>-0.88888888888888884</c:v>
                </c:pt>
                <c:pt idx="11">
                  <c:v>-0.5</c:v>
                </c:pt>
                <c:pt idx="12">
                  <c:v>-0.22222222222222221</c:v>
                </c:pt>
                <c:pt idx="13">
                  <c:v>-5.5555555555555552E-2</c:v>
                </c:pt>
                <c:pt idx="14">
                  <c:v>0</c:v>
                </c:pt>
                <c:pt idx="15">
                  <c:v>-5.5555555555555552E-2</c:v>
                </c:pt>
                <c:pt idx="16">
                  <c:v>-0.22222222222222221</c:v>
                </c:pt>
                <c:pt idx="17">
                  <c:v>-0.5</c:v>
                </c:pt>
                <c:pt idx="18">
                  <c:v>-0.88888888888888884</c:v>
                </c:pt>
                <c:pt idx="19">
                  <c:v>-1.3888888888888888</c:v>
                </c:pt>
                <c:pt idx="20">
                  <c:v>-2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ПАВУК!$D$1</c:f>
              <c:strCache>
                <c:ptCount val="1"/>
                <c:pt idx="0">
                  <c:v>y3</c:v>
                </c:pt>
              </c:strCache>
            </c:strRef>
          </c:tx>
          <c:val>
            <c:numRef>
              <c:f>ПАВУК!$D$2:$D$30</c:f>
              <c:numCache>
                <c:formatCode>General</c:formatCode>
                <c:ptCount val="29"/>
                <c:pt idx="8">
                  <c:v>-2</c:v>
                </c:pt>
                <c:pt idx="9">
                  <c:v>-3.8333333333333339</c:v>
                </c:pt>
                <c:pt idx="10">
                  <c:v>-5.3333333333333339</c:v>
                </c:pt>
                <c:pt idx="11">
                  <c:v>-6.5</c:v>
                </c:pt>
                <c:pt idx="12">
                  <c:v>-7.333333333333333</c:v>
                </c:pt>
                <c:pt idx="13">
                  <c:v>-7.833333333333333</c:v>
                </c:pt>
                <c:pt idx="14">
                  <c:v>-8</c:v>
                </c:pt>
                <c:pt idx="15">
                  <c:v>-7.833333333333333</c:v>
                </c:pt>
                <c:pt idx="16">
                  <c:v>-7.333333333333333</c:v>
                </c:pt>
                <c:pt idx="17">
                  <c:v>-6.5</c:v>
                </c:pt>
                <c:pt idx="18">
                  <c:v>-5.3333333333333339</c:v>
                </c:pt>
                <c:pt idx="19">
                  <c:v>-3.8333333333333339</c:v>
                </c:pt>
                <c:pt idx="20">
                  <c:v>-2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ПАВУК!$E$1</c:f>
              <c:strCache>
                <c:ptCount val="1"/>
                <c:pt idx="0">
                  <c:v>y4</c:v>
                </c:pt>
              </c:strCache>
            </c:strRef>
          </c:tx>
          <c:val>
            <c:numRef>
              <c:f>ПАВУК!$E$2:$E$30</c:f>
              <c:numCache>
                <c:formatCode>General</c:formatCode>
                <c:ptCount val="29"/>
                <c:pt idx="0">
                  <c:v>5.4444444444444438</c:v>
                </c:pt>
                <c:pt idx="1">
                  <c:v>4.6944444444444438</c:v>
                </c:pt>
                <c:pt idx="2">
                  <c:v>4</c:v>
                </c:pt>
                <c:pt idx="3">
                  <c:v>3.3611111111111107</c:v>
                </c:pt>
                <c:pt idx="4">
                  <c:v>2.7777777777777777</c:v>
                </c:pt>
                <c:pt idx="5">
                  <c:v>2.25</c:v>
                </c:pt>
                <c:pt idx="6">
                  <c:v>1.7777777777777777</c:v>
                </c:pt>
                <c:pt idx="7">
                  <c:v>1.3611111111111109</c:v>
                </c:pt>
                <c:pt idx="8">
                  <c:v>1</c:v>
                </c:pt>
                <c:pt idx="9">
                  <c:v>0.69444444444444442</c:v>
                </c:pt>
                <c:pt idx="10">
                  <c:v>0.44444444444444442</c:v>
                </c:pt>
                <c:pt idx="11">
                  <c:v>0.25</c:v>
                </c:pt>
                <c:pt idx="12">
                  <c:v>0.1111111111111111</c:v>
                </c:pt>
                <c:pt idx="13">
                  <c:v>2.7777777777777776E-2</c:v>
                </c:pt>
                <c:pt idx="14">
                  <c:v>0</c:v>
                </c:pt>
                <c:pt idx="15">
                  <c:v>2.7777777777777776E-2</c:v>
                </c:pt>
                <c:pt idx="16">
                  <c:v>0.1111111111111111</c:v>
                </c:pt>
                <c:pt idx="17">
                  <c:v>0.25</c:v>
                </c:pt>
                <c:pt idx="18">
                  <c:v>0.44444444444444442</c:v>
                </c:pt>
                <c:pt idx="19">
                  <c:v>0.69444444444444442</c:v>
                </c:pt>
                <c:pt idx="20">
                  <c:v>1</c:v>
                </c:pt>
                <c:pt idx="21">
                  <c:v>1.3611111111111109</c:v>
                </c:pt>
                <c:pt idx="22">
                  <c:v>1.7777777777777777</c:v>
                </c:pt>
                <c:pt idx="23">
                  <c:v>2.25</c:v>
                </c:pt>
                <c:pt idx="24">
                  <c:v>2.7777777777777777</c:v>
                </c:pt>
                <c:pt idx="25">
                  <c:v>3.3611111111111107</c:v>
                </c:pt>
                <c:pt idx="26">
                  <c:v>4</c:v>
                </c:pt>
                <c:pt idx="27">
                  <c:v>4.6944444444444438</c:v>
                </c:pt>
                <c:pt idx="28">
                  <c:v>5.4444444444444438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ПАВУК!$F$1</c:f>
              <c:strCache>
                <c:ptCount val="1"/>
                <c:pt idx="0">
                  <c:v>y5</c:v>
                </c:pt>
              </c:strCache>
            </c:strRef>
          </c:tx>
          <c:val>
            <c:numRef>
              <c:f>ПАВУК!$F$2:$F$30</c:f>
              <c:numCache>
                <c:formatCode>General</c:formatCode>
                <c:ptCount val="29"/>
                <c:pt idx="6">
                  <c:v>-1</c:v>
                </c:pt>
                <c:pt idx="7">
                  <c:v>-0.765625</c:v>
                </c:pt>
                <c:pt idx="8">
                  <c:v>-0.5625</c:v>
                </c:pt>
                <c:pt idx="9">
                  <c:v>-0.390625</c:v>
                </c:pt>
                <c:pt idx="10">
                  <c:v>-0.25</c:v>
                </c:pt>
                <c:pt idx="11">
                  <c:v>-0.140625</c:v>
                </c:pt>
                <c:pt idx="12">
                  <c:v>-6.25E-2</c:v>
                </c:pt>
                <c:pt idx="13">
                  <c:v>-1.5625E-2</c:v>
                </c:pt>
                <c:pt idx="14">
                  <c:v>0</c:v>
                </c:pt>
                <c:pt idx="15">
                  <c:v>-1.5625E-2</c:v>
                </c:pt>
                <c:pt idx="16">
                  <c:v>-6.25E-2</c:v>
                </c:pt>
                <c:pt idx="17">
                  <c:v>-0.140625</c:v>
                </c:pt>
                <c:pt idx="18">
                  <c:v>-0.25</c:v>
                </c:pt>
                <c:pt idx="19">
                  <c:v>-0.390625</c:v>
                </c:pt>
                <c:pt idx="20">
                  <c:v>-0.5625</c:v>
                </c:pt>
                <c:pt idx="21">
                  <c:v>-0.765625</c:v>
                </c:pt>
                <c:pt idx="22">
                  <c:v>-1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ПАВУК!$G$1</c:f>
              <c:strCache>
                <c:ptCount val="1"/>
                <c:pt idx="0">
                  <c:v>y6</c:v>
                </c:pt>
              </c:strCache>
            </c:strRef>
          </c:tx>
          <c:val>
            <c:numRef>
              <c:f>ПАВУК!$G$2:$G$30</c:f>
              <c:numCache>
                <c:formatCode>General</c:formatCode>
                <c:ptCount val="29"/>
                <c:pt idx="2">
                  <c:v>-11</c:v>
                </c:pt>
                <c:pt idx="3">
                  <c:v>-8.125</c:v>
                </c:pt>
                <c:pt idx="4">
                  <c:v>-5.5</c:v>
                </c:pt>
                <c:pt idx="5">
                  <c:v>-3.125</c:v>
                </c:pt>
                <c:pt idx="6">
                  <c:v>-1</c:v>
                </c:pt>
                <c:pt idx="22">
                  <c:v>-1</c:v>
                </c:pt>
                <c:pt idx="23">
                  <c:v>-3.125</c:v>
                </c:pt>
                <c:pt idx="24">
                  <c:v>-5.5</c:v>
                </c:pt>
                <c:pt idx="25">
                  <c:v>-8.125</c:v>
                </c:pt>
                <c:pt idx="26">
                  <c:v>-11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ПАВУК!$H$1</c:f>
              <c:strCache>
                <c:ptCount val="1"/>
                <c:pt idx="0">
                  <c:v>y7</c:v>
                </c:pt>
              </c:strCache>
            </c:strRef>
          </c:tx>
          <c:val>
            <c:numRef>
              <c:f>ПАВУК!$H$2:$H$30</c:f>
              <c:numCache>
                <c:formatCode>General</c:formatCode>
                <c:ptCount val="29"/>
                <c:pt idx="8">
                  <c:v>-2</c:v>
                </c:pt>
                <c:pt idx="9">
                  <c:v>-4.75</c:v>
                </c:pt>
                <c:pt idx="10">
                  <c:v>-7</c:v>
                </c:pt>
                <c:pt idx="11">
                  <c:v>-8.75</c:v>
                </c:pt>
                <c:pt idx="12">
                  <c:v>-10</c:v>
                </c:pt>
                <c:pt idx="16">
                  <c:v>-10</c:v>
                </c:pt>
                <c:pt idx="17">
                  <c:v>-8.75</c:v>
                </c:pt>
                <c:pt idx="18">
                  <c:v>-7</c:v>
                </c:pt>
                <c:pt idx="19">
                  <c:v>-4.75</c:v>
                </c:pt>
                <c:pt idx="20">
                  <c:v>-2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ПАВУК!$I$1</c:f>
              <c:strCache>
                <c:ptCount val="1"/>
                <c:pt idx="0">
                  <c:v>y8</c:v>
                </c:pt>
              </c:strCache>
            </c:strRef>
          </c:tx>
          <c:val>
            <c:numRef>
              <c:f>ПАВУК!$I$2:$I$30</c:f>
              <c:numCache>
                <c:formatCode>General</c:formatCode>
                <c:ptCount val="29"/>
                <c:pt idx="12">
                  <c:v>4</c:v>
                </c:pt>
                <c:pt idx="13">
                  <c:v>1.75</c:v>
                </c:pt>
                <c:pt idx="14">
                  <c:v>1</c:v>
                </c:pt>
                <c:pt idx="15">
                  <c:v>1.75</c:v>
                </c:pt>
                <c:pt idx="16">
                  <c:v>4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ПАВУК!$J$1</c:f>
              <c:strCache>
                <c:ptCount val="1"/>
                <c:pt idx="0">
                  <c:v>y9</c:v>
                </c:pt>
              </c:strCache>
            </c:strRef>
          </c:tx>
          <c:val>
            <c:numRef>
              <c:f>ПАВУК!$J$2:$J$30</c:f>
              <c:numCache>
                <c:formatCode>General</c:formatCode>
                <c:ptCount val="29"/>
                <c:pt idx="12">
                  <c:v>1</c:v>
                </c:pt>
                <c:pt idx="13">
                  <c:v>0.25</c:v>
                </c:pt>
                <c:pt idx="14">
                  <c:v>0</c:v>
                </c:pt>
                <c:pt idx="15">
                  <c:v>0.25</c:v>
                </c:pt>
                <c:pt idx="16">
                  <c:v>1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ПАВУК!$K$1</c:f>
              <c:strCache>
                <c:ptCount val="1"/>
                <c:pt idx="0">
                  <c:v>y10</c:v>
                </c:pt>
              </c:strCache>
            </c:strRef>
          </c:tx>
          <c:val>
            <c:numRef>
              <c:f>ПАВУК!$K$2:$K$30</c:f>
              <c:numCache>
                <c:formatCode>General</c:formatCode>
                <c:ptCount val="29"/>
                <c:pt idx="12">
                  <c:v>1</c:v>
                </c:pt>
                <c:pt idx="13">
                  <c:v>1.75</c:v>
                </c:pt>
                <c:pt idx="14">
                  <c:v>2</c:v>
                </c:pt>
                <c:pt idx="15">
                  <c:v>1.75</c:v>
                </c:pt>
                <c:pt idx="16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331520"/>
        <c:axId val="148337408"/>
      </c:lineChart>
      <c:catAx>
        <c:axId val="148331520"/>
        <c:scaling>
          <c:orientation val="minMax"/>
        </c:scaling>
        <c:delete val="0"/>
        <c:axPos val="b"/>
        <c:majorTickMark val="out"/>
        <c:minorTickMark val="none"/>
        <c:tickLblPos val="nextTo"/>
        <c:crossAx val="148337408"/>
        <c:crosses val="autoZero"/>
        <c:auto val="1"/>
        <c:lblAlgn val="ctr"/>
        <c:lblOffset val="100"/>
        <c:noMultiLvlLbl val="0"/>
      </c:catAx>
      <c:valAx>
        <c:axId val="1483374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833152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261939</xdr:colOff>
      <xdr:row>3</xdr:row>
      <xdr:rowOff>11907</xdr:rowOff>
    </xdr:from>
    <xdr:to>
      <xdr:col>22</xdr:col>
      <xdr:colOff>202406</xdr:colOff>
      <xdr:row>29</xdr:row>
      <xdr:rowOff>119063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zoomScale="80" zoomScaleNormal="80" workbookViewId="0">
      <selection activeCell="D22" sqref="D22"/>
    </sheetView>
  </sheetViews>
  <sheetFormatPr defaultRowHeight="15" x14ac:dyDescent="0.25"/>
  <sheetData>
    <row r="1" spans="1:11" x14ac:dyDescent="0.25">
      <c r="A1" s="12" t="s">
        <v>0</v>
      </c>
      <c r="B1" s="13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5" t="s">
        <v>10</v>
      </c>
    </row>
    <row r="2" spans="1:11" x14ac:dyDescent="0.25">
      <c r="A2" s="4">
        <v>-7</v>
      </c>
      <c r="B2" s="11"/>
      <c r="C2" s="1"/>
      <c r="D2" s="1"/>
      <c r="E2" s="10">
        <f>1/9*A2^2</f>
        <v>5.4444444444444438</v>
      </c>
      <c r="F2" s="1"/>
      <c r="G2" s="1"/>
      <c r="H2" s="1"/>
      <c r="I2" s="1"/>
      <c r="J2" s="1"/>
      <c r="K2" s="6"/>
    </row>
    <row r="3" spans="1:11" x14ac:dyDescent="0.25">
      <c r="A3" s="4">
        <v>-6.5</v>
      </c>
      <c r="B3" s="11"/>
      <c r="C3" s="1"/>
      <c r="D3" s="1"/>
      <c r="E3" s="10">
        <f t="shared" ref="E3:E30" si="0">1/9*A3^2</f>
        <v>4.6944444444444438</v>
      </c>
      <c r="F3" s="1"/>
      <c r="G3" s="1"/>
      <c r="H3" s="1"/>
      <c r="I3" s="1"/>
      <c r="J3" s="1"/>
      <c r="K3" s="6"/>
    </row>
    <row r="4" spans="1:11" x14ac:dyDescent="0.25">
      <c r="A4" s="4">
        <v>-6</v>
      </c>
      <c r="B4" s="3">
        <f>1/4*A4^2</f>
        <v>9</v>
      </c>
      <c r="C4" s="2"/>
      <c r="D4" s="2"/>
      <c r="E4" s="10">
        <f t="shared" si="0"/>
        <v>4</v>
      </c>
      <c r="F4" s="2"/>
      <c r="G4" s="2">
        <f>-1/2*A4^2+7</f>
        <v>-11</v>
      </c>
      <c r="H4" s="2"/>
      <c r="I4" s="2"/>
      <c r="J4" s="2"/>
      <c r="K4" s="6"/>
    </row>
    <row r="5" spans="1:11" x14ac:dyDescent="0.25">
      <c r="A5" s="4">
        <v>-5.5</v>
      </c>
      <c r="B5" s="3">
        <f t="shared" ref="B5:B28" si="1">1/4*A5^2</f>
        <v>7.5625</v>
      </c>
      <c r="C5" s="2"/>
      <c r="D5" s="2"/>
      <c r="E5" s="10">
        <f t="shared" si="0"/>
        <v>3.3611111111111107</v>
      </c>
      <c r="F5" s="2"/>
      <c r="G5" s="2">
        <f t="shared" ref="G5:G28" si="2">-1/2*A5^2+7</f>
        <v>-8.125</v>
      </c>
      <c r="H5" s="2"/>
      <c r="I5" s="2"/>
      <c r="J5" s="2"/>
      <c r="K5" s="6"/>
    </row>
    <row r="6" spans="1:11" x14ac:dyDescent="0.25">
      <c r="A6" s="4">
        <v>-5</v>
      </c>
      <c r="B6" s="3">
        <f t="shared" si="1"/>
        <v>6.25</v>
      </c>
      <c r="C6" s="2"/>
      <c r="D6" s="2"/>
      <c r="E6" s="10">
        <f t="shared" si="0"/>
        <v>2.7777777777777777</v>
      </c>
      <c r="F6" s="2"/>
      <c r="G6" s="2">
        <f t="shared" si="2"/>
        <v>-5.5</v>
      </c>
      <c r="H6" s="2"/>
      <c r="I6" s="2"/>
      <c r="J6" s="2"/>
      <c r="K6" s="6"/>
    </row>
    <row r="7" spans="1:11" x14ac:dyDescent="0.25">
      <c r="A7" s="4">
        <v>-4.5</v>
      </c>
      <c r="B7" s="3">
        <f t="shared" si="1"/>
        <v>5.0625</v>
      </c>
      <c r="C7" s="2"/>
      <c r="D7" s="2"/>
      <c r="E7" s="10">
        <f t="shared" si="0"/>
        <v>2.25</v>
      </c>
      <c r="F7" s="2"/>
      <c r="G7" s="2">
        <f t="shared" si="2"/>
        <v>-3.125</v>
      </c>
      <c r="H7" s="2"/>
      <c r="I7" s="2"/>
      <c r="J7" s="2"/>
      <c r="K7" s="6"/>
    </row>
    <row r="8" spans="1:11" x14ac:dyDescent="0.25">
      <c r="A8" s="4">
        <v>-4</v>
      </c>
      <c r="B8" s="3">
        <f t="shared" si="1"/>
        <v>4</v>
      </c>
      <c r="C8" s="2"/>
      <c r="D8" s="2"/>
      <c r="E8" s="10">
        <f t="shared" si="0"/>
        <v>1.7777777777777777</v>
      </c>
      <c r="F8" s="2">
        <f>-1/16*A8^2</f>
        <v>-1</v>
      </c>
      <c r="G8" s="2">
        <f t="shared" si="2"/>
        <v>-1</v>
      </c>
      <c r="H8" s="2"/>
      <c r="I8" s="2"/>
      <c r="J8" s="2"/>
      <c r="K8" s="6"/>
    </row>
    <row r="9" spans="1:11" x14ac:dyDescent="0.25">
      <c r="A9" s="4">
        <v>-3.5</v>
      </c>
      <c r="B9" s="3">
        <f t="shared" si="1"/>
        <v>3.0625</v>
      </c>
      <c r="C9" s="2"/>
      <c r="D9" s="2"/>
      <c r="E9" s="10">
        <f t="shared" si="0"/>
        <v>1.3611111111111109</v>
      </c>
      <c r="F9" s="2">
        <f t="shared" ref="F9:F24" si="3">-1/16*A9^2</f>
        <v>-0.765625</v>
      </c>
      <c r="G9" s="2"/>
      <c r="H9" s="2"/>
      <c r="I9" s="2"/>
      <c r="J9" s="2"/>
      <c r="K9" s="6"/>
    </row>
    <row r="10" spans="1:11" x14ac:dyDescent="0.25">
      <c r="A10" s="4">
        <v>-3</v>
      </c>
      <c r="B10" s="3">
        <f t="shared" si="1"/>
        <v>2.25</v>
      </c>
      <c r="C10" s="2">
        <f>-2/9*A10^2</f>
        <v>-2</v>
      </c>
      <c r="D10" s="2">
        <f>2/3*A10^2-8</f>
        <v>-2</v>
      </c>
      <c r="E10" s="10">
        <f t="shared" si="0"/>
        <v>1</v>
      </c>
      <c r="F10" s="2">
        <f t="shared" si="3"/>
        <v>-0.5625</v>
      </c>
      <c r="G10" s="2"/>
      <c r="H10" s="2">
        <f>A10^2-11</f>
        <v>-2</v>
      </c>
      <c r="I10" s="2"/>
      <c r="J10" s="2"/>
      <c r="K10" s="6"/>
    </row>
    <row r="11" spans="1:11" x14ac:dyDescent="0.25">
      <c r="A11" s="4">
        <v>-2.5</v>
      </c>
      <c r="B11" s="3">
        <f t="shared" si="1"/>
        <v>1.5625</v>
      </c>
      <c r="C11" s="2">
        <f t="shared" ref="C11:C22" si="4">-2/9*A11^2</f>
        <v>-1.3888888888888888</v>
      </c>
      <c r="D11" s="2">
        <f t="shared" ref="D11:D22" si="5">2/3*A11^2-8</f>
        <v>-3.8333333333333339</v>
      </c>
      <c r="E11" s="10">
        <f t="shared" si="0"/>
        <v>0.69444444444444442</v>
      </c>
      <c r="F11" s="2">
        <f t="shared" si="3"/>
        <v>-0.390625</v>
      </c>
      <c r="G11" s="2"/>
      <c r="H11" s="2">
        <f t="shared" ref="H11:H22" si="6">A11^2-11</f>
        <v>-4.75</v>
      </c>
      <c r="I11" s="2"/>
      <c r="J11" s="2"/>
      <c r="K11" s="6"/>
    </row>
    <row r="12" spans="1:11" x14ac:dyDescent="0.25">
      <c r="A12" s="4">
        <v>-2</v>
      </c>
      <c r="B12" s="3">
        <f t="shared" si="1"/>
        <v>1</v>
      </c>
      <c r="C12" s="2">
        <f t="shared" si="4"/>
        <v>-0.88888888888888884</v>
      </c>
      <c r="D12" s="2">
        <f t="shared" si="5"/>
        <v>-5.3333333333333339</v>
      </c>
      <c r="E12" s="10">
        <f t="shared" si="0"/>
        <v>0.44444444444444442</v>
      </c>
      <c r="F12" s="2">
        <f t="shared" si="3"/>
        <v>-0.25</v>
      </c>
      <c r="G12" s="2"/>
      <c r="H12" s="2">
        <f t="shared" si="6"/>
        <v>-7</v>
      </c>
      <c r="I12" s="2"/>
      <c r="J12" s="2"/>
      <c r="K12" s="6"/>
    </row>
    <row r="13" spans="1:11" x14ac:dyDescent="0.25">
      <c r="A13" s="4">
        <v>-1.5</v>
      </c>
      <c r="B13" s="3">
        <f t="shared" si="1"/>
        <v>0.5625</v>
      </c>
      <c r="C13" s="2">
        <f t="shared" si="4"/>
        <v>-0.5</v>
      </c>
      <c r="D13" s="2">
        <f t="shared" si="5"/>
        <v>-6.5</v>
      </c>
      <c r="E13" s="10">
        <f t="shared" si="0"/>
        <v>0.25</v>
      </c>
      <c r="F13" s="2">
        <f t="shared" si="3"/>
        <v>-0.140625</v>
      </c>
      <c r="G13" s="2"/>
      <c r="H13" s="2">
        <f t="shared" si="6"/>
        <v>-8.75</v>
      </c>
      <c r="I13" s="2"/>
      <c r="J13" s="2"/>
      <c r="K13" s="6"/>
    </row>
    <row r="14" spans="1:11" x14ac:dyDescent="0.25">
      <c r="A14" s="4">
        <v>-1</v>
      </c>
      <c r="B14" s="3">
        <f t="shared" si="1"/>
        <v>0.25</v>
      </c>
      <c r="C14" s="2">
        <f t="shared" si="4"/>
        <v>-0.22222222222222221</v>
      </c>
      <c r="D14" s="2">
        <f t="shared" si="5"/>
        <v>-7.333333333333333</v>
      </c>
      <c r="E14" s="10">
        <f t="shared" si="0"/>
        <v>0.1111111111111111</v>
      </c>
      <c r="F14" s="2">
        <f t="shared" si="3"/>
        <v>-6.25E-2</v>
      </c>
      <c r="G14" s="2"/>
      <c r="H14" s="2">
        <f t="shared" si="6"/>
        <v>-10</v>
      </c>
      <c r="I14" s="2">
        <f>3*A14^2+1</f>
        <v>4</v>
      </c>
      <c r="J14" s="2">
        <f>A14^2</f>
        <v>1</v>
      </c>
      <c r="K14" s="6">
        <f>-1*A14^2+2</f>
        <v>1</v>
      </c>
    </row>
    <row r="15" spans="1:11" x14ac:dyDescent="0.25">
      <c r="A15" s="4">
        <v>-0.5</v>
      </c>
      <c r="B15" s="3">
        <f t="shared" si="1"/>
        <v>6.25E-2</v>
      </c>
      <c r="C15" s="2">
        <f t="shared" si="4"/>
        <v>-5.5555555555555552E-2</v>
      </c>
      <c r="D15" s="2">
        <f t="shared" si="5"/>
        <v>-7.833333333333333</v>
      </c>
      <c r="E15" s="10">
        <f t="shared" si="0"/>
        <v>2.7777777777777776E-2</v>
      </c>
      <c r="F15" s="2">
        <f t="shared" si="3"/>
        <v>-1.5625E-2</v>
      </c>
      <c r="G15" s="2"/>
      <c r="H15" s="2"/>
      <c r="I15" s="2">
        <f t="shared" ref="I15:I18" si="7">3*A15^2+1</f>
        <v>1.75</v>
      </c>
      <c r="J15" s="2">
        <f t="shared" ref="J15:J18" si="8">A15^2</f>
        <v>0.25</v>
      </c>
      <c r="K15" s="6">
        <f t="shared" ref="K15:K18" si="9">-1*A15^2+2</f>
        <v>1.75</v>
      </c>
    </row>
    <row r="16" spans="1:11" x14ac:dyDescent="0.25">
      <c r="A16" s="4">
        <v>0</v>
      </c>
      <c r="B16" s="3">
        <f t="shared" si="1"/>
        <v>0</v>
      </c>
      <c r="C16" s="2">
        <f t="shared" si="4"/>
        <v>0</v>
      </c>
      <c r="D16" s="2">
        <f t="shared" si="5"/>
        <v>-8</v>
      </c>
      <c r="E16" s="10">
        <f t="shared" si="0"/>
        <v>0</v>
      </c>
      <c r="F16" s="2">
        <f t="shared" si="3"/>
        <v>0</v>
      </c>
      <c r="G16" s="2"/>
      <c r="H16" s="2"/>
      <c r="I16" s="2">
        <f t="shared" si="7"/>
        <v>1</v>
      </c>
      <c r="J16" s="2">
        <f t="shared" si="8"/>
        <v>0</v>
      </c>
      <c r="K16" s="6">
        <f t="shared" si="9"/>
        <v>2</v>
      </c>
    </row>
    <row r="17" spans="1:11" x14ac:dyDescent="0.25">
      <c r="A17" s="4">
        <v>0.5</v>
      </c>
      <c r="B17" s="3">
        <f t="shared" si="1"/>
        <v>6.25E-2</v>
      </c>
      <c r="C17" s="2">
        <f t="shared" si="4"/>
        <v>-5.5555555555555552E-2</v>
      </c>
      <c r="D17" s="2">
        <f t="shared" si="5"/>
        <v>-7.833333333333333</v>
      </c>
      <c r="E17" s="10">
        <f t="shared" si="0"/>
        <v>2.7777777777777776E-2</v>
      </c>
      <c r="F17" s="2">
        <f t="shared" si="3"/>
        <v>-1.5625E-2</v>
      </c>
      <c r="G17" s="2"/>
      <c r="H17" s="2"/>
      <c r="I17" s="2">
        <f t="shared" si="7"/>
        <v>1.75</v>
      </c>
      <c r="J17" s="2">
        <f t="shared" si="8"/>
        <v>0.25</v>
      </c>
      <c r="K17" s="6">
        <f t="shared" si="9"/>
        <v>1.75</v>
      </c>
    </row>
    <row r="18" spans="1:11" x14ac:dyDescent="0.25">
      <c r="A18" s="4">
        <v>1</v>
      </c>
      <c r="B18" s="3">
        <f t="shared" si="1"/>
        <v>0.25</v>
      </c>
      <c r="C18" s="2">
        <f t="shared" si="4"/>
        <v>-0.22222222222222221</v>
      </c>
      <c r="D18" s="2">
        <f t="shared" si="5"/>
        <v>-7.333333333333333</v>
      </c>
      <c r="E18" s="10">
        <f t="shared" si="0"/>
        <v>0.1111111111111111</v>
      </c>
      <c r="F18" s="2">
        <f t="shared" si="3"/>
        <v>-6.25E-2</v>
      </c>
      <c r="G18" s="2"/>
      <c r="H18" s="2">
        <f t="shared" si="6"/>
        <v>-10</v>
      </c>
      <c r="I18" s="2">
        <f t="shared" si="7"/>
        <v>4</v>
      </c>
      <c r="J18" s="2">
        <f t="shared" si="8"/>
        <v>1</v>
      </c>
      <c r="K18" s="6">
        <f t="shared" si="9"/>
        <v>1</v>
      </c>
    </row>
    <row r="19" spans="1:11" x14ac:dyDescent="0.25">
      <c r="A19" s="4">
        <v>1.5</v>
      </c>
      <c r="B19" s="3">
        <f t="shared" si="1"/>
        <v>0.5625</v>
      </c>
      <c r="C19" s="2">
        <f t="shared" si="4"/>
        <v>-0.5</v>
      </c>
      <c r="D19" s="2">
        <f t="shared" si="5"/>
        <v>-6.5</v>
      </c>
      <c r="E19" s="10">
        <f t="shared" si="0"/>
        <v>0.25</v>
      </c>
      <c r="F19" s="2">
        <f t="shared" si="3"/>
        <v>-0.140625</v>
      </c>
      <c r="G19" s="2"/>
      <c r="H19" s="2">
        <f t="shared" si="6"/>
        <v>-8.75</v>
      </c>
      <c r="I19" s="2"/>
      <c r="J19" s="2"/>
      <c r="K19" s="6"/>
    </row>
    <row r="20" spans="1:11" x14ac:dyDescent="0.25">
      <c r="A20" s="4">
        <v>2</v>
      </c>
      <c r="B20" s="3">
        <f t="shared" si="1"/>
        <v>1</v>
      </c>
      <c r="C20" s="2">
        <f t="shared" si="4"/>
        <v>-0.88888888888888884</v>
      </c>
      <c r="D20" s="2">
        <f t="shared" si="5"/>
        <v>-5.3333333333333339</v>
      </c>
      <c r="E20" s="10">
        <f t="shared" si="0"/>
        <v>0.44444444444444442</v>
      </c>
      <c r="F20" s="2">
        <f t="shared" si="3"/>
        <v>-0.25</v>
      </c>
      <c r="G20" s="2"/>
      <c r="H20" s="2">
        <f t="shared" si="6"/>
        <v>-7</v>
      </c>
      <c r="I20" s="2"/>
      <c r="J20" s="2"/>
      <c r="K20" s="6"/>
    </row>
    <row r="21" spans="1:11" x14ac:dyDescent="0.25">
      <c r="A21" s="4">
        <v>2.5</v>
      </c>
      <c r="B21" s="3">
        <f t="shared" si="1"/>
        <v>1.5625</v>
      </c>
      <c r="C21" s="2">
        <f t="shared" si="4"/>
        <v>-1.3888888888888888</v>
      </c>
      <c r="D21" s="2">
        <f t="shared" si="5"/>
        <v>-3.8333333333333339</v>
      </c>
      <c r="E21" s="10">
        <f t="shared" si="0"/>
        <v>0.69444444444444442</v>
      </c>
      <c r="F21" s="2">
        <f t="shared" si="3"/>
        <v>-0.390625</v>
      </c>
      <c r="G21" s="2"/>
      <c r="H21" s="2">
        <f t="shared" si="6"/>
        <v>-4.75</v>
      </c>
      <c r="I21" s="2"/>
      <c r="J21" s="2"/>
      <c r="K21" s="6"/>
    </row>
    <row r="22" spans="1:11" x14ac:dyDescent="0.25">
      <c r="A22" s="4">
        <v>3</v>
      </c>
      <c r="B22" s="3">
        <f t="shared" si="1"/>
        <v>2.25</v>
      </c>
      <c r="C22" s="2">
        <f t="shared" si="4"/>
        <v>-2</v>
      </c>
      <c r="D22" s="2">
        <f t="shared" si="5"/>
        <v>-2</v>
      </c>
      <c r="E22" s="10">
        <f t="shared" si="0"/>
        <v>1</v>
      </c>
      <c r="F22" s="2">
        <f t="shared" si="3"/>
        <v>-0.5625</v>
      </c>
      <c r="G22" s="2"/>
      <c r="H22" s="2">
        <f t="shared" si="6"/>
        <v>-2</v>
      </c>
      <c r="I22" s="2"/>
      <c r="J22" s="2"/>
      <c r="K22" s="6"/>
    </row>
    <row r="23" spans="1:11" x14ac:dyDescent="0.25">
      <c r="A23" s="4">
        <v>3.5</v>
      </c>
      <c r="B23" s="3">
        <f t="shared" si="1"/>
        <v>3.0625</v>
      </c>
      <c r="C23" s="2"/>
      <c r="D23" s="2"/>
      <c r="E23" s="10">
        <f t="shared" si="0"/>
        <v>1.3611111111111109</v>
      </c>
      <c r="F23" s="2">
        <f t="shared" si="3"/>
        <v>-0.765625</v>
      </c>
      <c r="G23" s="2"/>
      <c r="H23" s="2"/>
      <c r="I23" s="2"/>
      <c r="J23" s="2"/>
      <c r="K23" s="6"/>
    </row>
    <row r="24" spans="1:11" x14ac:dyDescent="0.25">
      <c r="A24" s="4">
        <v>4</v>
      </c>
      <c r="B24" s="3">
        <f t="shared" si="1"/>
        <v>4</v>
      </c>
      <c r="C24" s="2"/>
      <c r="D24" s="2"/>
      <c r="E24" s="10">
        <f t="shared" si="0"/>
        <v>1.7777777777777777</v>
      </c>
      <c r="F24" s="2">
        <f t="shared" si="3"/>
        <v>-1</v>
      </c>
      <c r="G24" s="2">
        <f t="shared" si="2"/>
        <v>-1</v>
      </c>
      <c r="H24" s="2"/>
      <c r="I24" s="2"/>
      <c r="J24" s="2"/>
      <c r="K24" s="6"/>
    </row>
    <row r="25" spans="1:11" x14ac:dyDescent="0.25">
      <c r="A25" s="4">
        <v>4.5</v>
      </c>
      <c r="B25" s="3">
        <f t="shared" si="1"/>
        <v>5.0625</v>
      </c>
      <c r="C25" s="2"/>
      <c r="D25" s="2"/>
      <c r="E25" s="10">
        <f t="shared" si="0"/>
        <v>2.25</v>
      </c>
      <c r="F25" s="2"/>
      <c r="G25" s="2">
        <f t="shared" si="2"/>
        <v>-3.125</v>
      </c>
      <c r="H25" s="2"/>
      <c r="I25" s="2"/>
      <c r="J25" s="2"/>
      <c r="K25" s="6"/>
    </row>
    <row r="26" spans="1:11" x14ac:dyDescent="0.25">
      <c r="A26" s="4">
        <v>5</v>
      </c>
      <c r="B26" s="3">
        <f t="shared" si="1"/>
        <v>6.25</v>
      </c>
      <c r="C26" s="2"/>
      <c r="D26" s="2"/>
      <c r="E26" s="10">
        <f t="shared" si="0"/>
        <v>2.7777777777777777</v>
      </c>
      <c r="F26" s="2"/>
      <c r="G26" s="2">
        <f t="shared" si="2"/>
        <v>-5.5</v>
      </c>
      <c r="H26" s="2"/>
      <c r="I26" s="2"/>
      <c r="J26" s="2"/>
      <c r="K26" s="6"/>
    </row>
    <row r="27" spans="1:11" x14ac:dyDescent="0.25">
      <c r="A27" s="4">
        <v>5.5</v>
      </c>
      <c r="B27" s="3">
        <f t="shared" si="1"/>
        <v>7.5625</v>
      </c>
      <c r="C27" s="2"/>
      <c r="D27" s="2"/>
      <c r="E27" s="10">
        <f t="shared" si="0"/>
        <v>3.3611111111111107</v>
      </c>
      <c r="F27" s="2"/>
      <c r="G27" s="2">
        <f t="shared" si="2"/>
        <v>-8.125</v>
      </c>
      <c r="H27" s="2"/>
      <c r="I27" s="2"/>
      <c r="J27" s="2"/>
      <c r="K27" s="6"/>
    </row>
    <row r="28" spans="1:11" x14ac:dyDescent="0.25">
      <c r="A28" s="4">
        <v>6</v>
      </c>
      <c r="B28" s="3">
        <f t="shared" si="1"/>
        <v>9</v>
      </c>
      <c r="C28" s="2"/>
      <c r="D28" s="2"/>
      <c r="E28" s="10">
        <f t="shared" si="0"/>
        <v>4</v>
      </c>
      <c r="F28" s="2"/>
      <c r="G28" s="2">
        <f t="shared" si="2"/>
        <v>-11</v>
      </c>
      <c r="H28" s="2"/>
      <c r="I28" s="2"/>
      <c r="J28" s="2"/>
      <c r="K28" s="6"/>
    </row>
    <row r="29" spans="1:11" x14ac:dyDescent="0.25">
      <c r="A29" s="4">
        <v>6.5</v>
      </c>
      <c r="B29" s="3"/>
      <c r="C29" s="2"/>
      <c r="D29" s="2"/>
      <c r="E29" s="10">
        <f t="shared" si="0"/>
        <v>4.6944444444444438</v>
      </c>
      <c r="F29" s="2"/>
      <c r="G29" s="2"/>
      <c r="H29" s="2"/>
      <c r="I29" s="2"/>
      <c r="J29" s="2"/>
      <c r="K29" s="6"/>
    </row>
    <row r="30" spans="1:11" ht="15.75" thickBot="1" x14ac:dyDescent="0.3">
      <c r="A30" s="5">
        <v>7</v>
      </c>
      <c r="B30" s="7"/>
      <c r="C30" s="8"/>
      <c r="D30" s="8"/>
      <c r="E30" s="16">
        <f t="shared" si="0"/>
        <v>5.4444444444444438</v>
      </c>
      <c r="F30" s="8"/>
      <c r="G30" s="8"/>
      <c r="H30" s="8"/>
      <c r="I30" s="8"/>
      <c r="J30" s="8"/>
      <c r="K30" s="9"/>
    </row>
  </sheetData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ПАВУК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User</cp:lastModifiedBy>
  <dcterms:created xsi:type="dcterms:W3CDTF">2016-12-19T11:44:13Z</dcterms:created>
  <dcterms:modified xsi:type="dcterms:W3CDTF">2016-12-20T14:32:12Z</dcterms:modified>
</cp:coreProperties>
</file>